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33" sheetId="1" r:id="rId1"/>
    <sheet name="Р-Крестьянская 33(2019)" sheetId="2" r:id="rId2"/>
    <sheet name="Р-Крестьянская 33(2020)" sheetId="3" r:id="rId3"/>
    <sheet name="Р-Крестьянская 33(2021)" sheetId="4" r:id="rId4"/>
    <sheet name="Р-Крестьянская 33(2022)" sheetId="5" r:id="rId5"/>
    <sheet name="Р-Крестьянская 3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33'!#REF!,'Р-Крестьянская 33'!#REF!</definedName>
    <definedName name="Z_6E36EA37_049E_4FAE_B719_2847CD16F858_.wvu.Rows" localSheetId="0" hidden="1">'Р-Крестьянская 33'!$42:$45</definedName>
    <definedName name="Z_73C0D023_21BD_4441_8EFA_957546C15799_.wvu.Cols" localSheetId="0" hidden="1">'Р-Крестьянская 33'!#REF!,'Р-Крестьянская 33'!#REF!</definedName>
    <definedName name="Z_73C0D023_21BD_4441_8EFA_957546C15799_.wvu.Rows" localSheetId="0" hidden="1">'Р-Крестьянская 33'!$42:$45</definedName>
    <definedName name="_xlnm.Print_Area" localSheetId="0">'Р-Крестьянская 33'!$A$1:$K$60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4" i="5"/>
  <c r="E3" i="5"/>
  <c r="F56" i="5" l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15" i="1"/>
  <c r="F9" i="1" s="1"/>
  <c r="G15" i="1"/>
  <c r="G9" i="1" s="1"/>
  <c r="E15" i="1"/>
  <c r="E9" i="1" s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<sst xmlns="http://schemas.openxmlformats.org/spreadsheetml/2006/main" count="375" uniqueCount="98">
  <si>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</si>
  <si>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</si>
  <si>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</si>
  <si>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</si>
  <si>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</si>
  <si>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</si>
  <si>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</si>
  <si>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</si>
  <si>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</si>
  <si>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</si>
  <si>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</si>
  <si>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</si>
  <si>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</si>
  <si>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</si>
  <si>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</si>
  <si>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</si>
  <si>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</si>
  <si>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</si>
  <si>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</si>
  <si>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</si>
  <si>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</si>
  <si>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</si>
  <si>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</si>
  <si>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</si>
  <si>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</si>
  <si>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</si>
  <si>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</si>
  <si>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</si>
  <si>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</si>
  <si>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</si>
  <si>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</si>
  <si>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</si>
  <si>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</si>
  <si>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</si>
  <si>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</si>
  <si>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</si>
  <si>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</si>
  <si>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</si>
  <si>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в управлении с 01.08.2011г</t>
  </si>
  <si>
    <t>задолженность с нарастающим итогом с - 01.08.2011г</t>
  </si>
  <si>
    <t>перед собственниками дома по адресу: ул. Р-Крестьянская 33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</si>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</sst>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1">
          <cell r="W161">
            <v>153270.12702903061</v>
          </cell>
          <cell r="X161">
            <v>31663.773742979614</v>
          </cell>
          <cell r="Y161">
            <v>119314.39659999999</v>
          </cell>
          <cell r="AA161">
            <v>9373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4326</v>
          </cell>
          <cell r="AN161">
            <v>35121.146000000001</v>
          </cell>
          <cell r="AO161">
            <v>1133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Y161">
            <v>500904.37620195129</v>
          </cell>
          <cell r="BB161">
            <v>0</v>
          </cell>
          <cell r="BC161">
            <v>0</v>
          </cell>
          <cell r="CN161">
            <v>18195.4176506451</v>
          </cell>
          <cell r="CO161">
            <v>3729.2669218161413</v>
          </cell>
          <cell r="CP161">
            <v>0</v>
          </cell>
          <cell r="DB161">
            <v>0</v>
          </cell>
          <cell r="DG161">
            <v>15541.018356577624</v>
          </cell>
          <cell r="DU161">
            <v>58590.022696550543</v>
          </cell>
          <cell r="DV161">
            <v>12227.870355273</v>
          </cell>
          <cell r="DW161">
            <v>22251.151799999996</v>
          </cell>
          <cell r="EK161">
            <v>0</v>
          </cell>
          <cell r="EQ161">
            <v>48225.347429028297</v>
          </cell>
          <cell r="FB161">
            <v>77528.001199485836</v>
          </cell>
          <cell r="FC161">
            <v>15851.115520697038</v>
          </cell>
          <cell r="FD161">
            <v>665.51940000000002</v>
          </cell>
          <cell r="FL161">
            <v>0</v>
          </cell>
          <cell r="FS161">
            <v>24839.542736208961</v>
          </cell>
          <cell r="FX161">
            <v>60496.677498884957</v>
          </cell>
          <cell r="FY161">
            <v>12339.257378804334</v>
          </cell>
          <cell r="FZ161">
            <v>0</v>
          </cell>
          <cell r="GG161">
            <v>72.828000000000017</v>
          </cell>
          <cell r="GL161">
            <v>19054.492451086837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1">
          <cell r="W161">
            <v>11180.147842661321</v>
          </cell>
          <cell r="X161">
            <v>3441.0795661714301</v>
          </cell>
          <cell r="Y161">
            <v>4314.1653000000006</v>
          </cell>
          <cell r="AK161">
            <v>0</v>
          </cell>
          <cell r="AV161">
            <v>4141.63</v>
          </cell>
          <cell r="AY161">
            <v>52551.784296277248</v>
          </cell>
          <cell r="BM161">
            <v>0</v>
          </cell>
          <cell r="BN161">
            <v>0</v>
          </cell>
          <cell r="CN161">
            <v>20892.107891015632</v>
          </cell>
          <cell r="CO161">
            <v>6476.5534462148471</v>
          </cell>
          <cell r="CP161">
            <v>816.63549999999998</v>
          </cell>
          <cell r="DB161">
            <v>0</v>
          </cell>
          <cell r="DG161">
            <v>30201.211821993707</v>
          </cell>
          <cell r="DU161">
            <v>39167.114414088501</v>
          </cell>
          <cell r="DV161">
            <v>12066.043067597771</v>
          </cell>
          <cell r="DW161">
            <v>14148.873100000003</v>
          </cell>
          <cell r="EL161">
            <v>0</v>
          </cell>
          <cell r="EQ161">
            <v>25959.095981020273</v>
          </cell>
          <cell r="FB161">
            <v>78409.95258303592</v>
          </cell>
          <cell r="FC161">
            <v>49977.311906472889</v>
          </cell>
          <cell r="FD161">
            <v>930.9846</v>
          </cell>
          <cell r="FL161">
            <v>0</v>
          </cell>
          <cell r="FS161">
            <v>26985.179767354148</v>
          </cell>
          <cell r="FX161">
            <v>62708.490389438128</v>
          </cell>
          <cell r="FY161">
            <v>40855.971357680261</v>
          </cell>
          <cell r="FZ161">
            <v>0</v>
          </cell>
          <cell r="GG161">
            <v>31412.328000000001</v>
          </cell>
          <cell r="GL161">
            <v>21543.113349779898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1">
          <cell r="W161">
            <v>11969.323595851172</v>
          </cell>
          <cell r="X161">
            <v>2875.7886349902033</v>
          </cell>
          <cell r="Y161">
            <v>160.75209999999998</v>
          </cell>
          <cell r="AA161">
            <v>11536</v>
          </cell>
          <cell r="AB161">
            <v>0</v>
          </cell>
          <cell r="AC161">
            <v>0</v>
          </cell>
          <cell r="AD161">
            <v>0</v>
          </cell>
          <cell r="AE161">
            <v>2266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Y161">
            <v>52459.094240510793</v>
          </cell>
          <cell r="BM161">
            <v>0</v>
          </cell>
          <cell r="CN161">
            <v>18922.61158453946</v>
          </cell>
          <cell r="CO161">
            <v>5866.009591207232</v>
          </cell>
          <cell r="CP161">
            <v>0</v>
          </cell>
          <cell r="DB161">
            <v>0</v>
          </cell>
          <cell r="DF161">
            <v>17234.464266801406</v>
          </cell>
          <cell r="DU161">
            <v>43565.52379767094</v>
          </cell>
          <cell r="DV161">
            <v>11141.376366454002</v>
          </cell>
          <cell r="DW161">
            <v>6472.6230000000005</v>
          </cell>
          <cell r="EK161">
            <v>0</v>
          </cell>
          <cell r="EP161">
            <v>30070.531378477815</v>
          </cell>
          <cell r="FB161">
            <v>78990.238555955686</v>
          </cell>
          <cell r="FC161">
            <v>21724.820786668268</v>
          </cell>
          <cell r="FD161">
            <v>843.83580000000018</v>
          </cell>
          <cell r="FE161">
            <v>0</v>
          </cell>
          <cell r="FL161">
            <v>0</v>
          </cell>
          <cell r="FS161">
            <v>25997.881507954142</v>
          </cell>
          <cell r="FX161">
            <v>53471.002317244718</v>
          </cell>
          <cell r="FY161">
            <v>14643.252531609171</v>
          </cell>
          <cell r="FZ161">
            <v>227.46</v>
          </cell>
          <cell r="GG161">
            <v>1821.3732000000005</v>
          </cell>
          <cell r="GL161">
            <v>17244.821991494697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1">
          <cell r="W161">
            <v>13174.81569601684</v>
          </cell>
          <cell r="X161">
            <v>3160.7924033428762</v>
          </cell>
          <cell r="Y161">
            <v>7182.4063000000006</v>
          </cell>
          <cell r="AV161">
            <v>2266</v>
          </cell>
          <cell r="AY161">
            <v>55236.76074508539</v>
          </cell>
          <cell r="BM161">
            <v>4326</v>
          </cell>
          <cell r="BN161">
            <v>0</v>
          </cell>
          <cell r="BO161">
            <v>0</v>
          </cell>
          <cell r="BP161">
            <v>0</v>
          </cell>
          <cell r="CN161">
            <v>20461.070326905865</v>
          </cell>
          <cell r="CO161">
            <v>5702.6478522529924</v>
          </cell>
          <cell r="CP161">
            <v>412.49440000000004</v>
          </cell>
          <cell r="DB161">
            <v>0</v>
          </cell>
          <cell r="DG161">
            <v>18467.078898289954</v>
          </cell>
          <cell r="DL161">
            <v>1874.4337</v>
          </cell>
          <cell r="DP161">
            <v>0</v>
          </cell>
          <cell r="DT161">
            <v>364.26520000000005</v>
          </cell>
          <cell r="DU161">
            <v>28576.496636230739</v>
          </cell>
          <cell r="DV161">
            <v>6634.144334274275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5893.7521499999993</v>
          </cell>
          <cell r="EJ161">
            <v>0</v>
          </cell>
          <cell r="EP161">
            <v>10586.867313771647</v>
          </cell>
          <cell r="EU161">
            <v>160246.19</v>
          </cell>
          <cell r="EW161">
            <v>1287.8343</v>
          </cell>
          <cell r="EY161">
            <v>0</v>
          </cell>
          <cell r="FA161">
            <v>0</v>
          </cell>
          <cell r="FL161">
            <v>1096.5</v>
          </cell>
          <cell r="FS161">
            <v>0</v>
          </cell>
          <cell r="FV161">
            <v>131739.92000000001</v>
          </cell>
          <cell r="FZ161">
            <v>40.177799999999998</v>
          </cell>
          <cell r="GG161">
            <v>480.44760000000031</v>
          </cell>
          <cell r="GL16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1">
          <cell r="W161">
            <v>11241.712228000191</v>
          </cell>
          <cell r="X161">
            <v>2745.7232745147885</v>
          </cell>
          <cell r="Y161">
            <v>9181.9452999999994</v>
          </cell>
          <cell r="AV161">
            <v>2.2381835882579193E-8</v>
          </cell>
          <cell r="AW161">
            <v>0</v>
          </cell>
          <cell r="AY161">
            <v>11431.326401466109</v>
          </cell>
          <cell r="CQ161">
            <v>35153.987305201794</v>
          </cell>
          <cell r="CR161">
            <v>8529.6304621084309</v>
          </cell>
          <cell r="CS161">
            <v>16705.127461963148</v>
          </cell>
          <cell r="DE161">
            <v>0</v>
          </cell>
          <cell r="DI161">
            <v>27639.203088812719</v>
          </cell>
          <cell r="DX161">
            <v>64514.28516527405</v>
          </cell>
          <cell r="DY161">
            <v>14954.436860261245</v>
          </cell>
          <cell r="DZ161">
            <v>60757.174499999994</v>
          </cell>
          <cell r="ET161">
            <v>0</v>
          </cell>
          <cell r="EU161">
            <v>23106.230700969274</v>
          </cell>
          <cell r="EX161">
            <v>0</v>
          </cell>
          <cell r="EY161">
            <v>0</v>
          </cell>
          <cell r="EZ161">
            <v>0</v>
          </cell>
          <cell r="FB161">
            <v>0</v>
          </cell>
          <cell r="FQ161">
            <v>70900.739999999991</v>
          </cell>
          <cell r="FR161">
            <v>0</v>
          </cell>
          <cell r="GH161">
            <v>291986.11</v>
          </cell>
          <cell r="GK161">
            <v>654.42584999999974</v>
          </cell>
          <cell r="GL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1">
          <cell r="CQ161">
            <v>9312.3453503890232</v>
          </cell>
          <cell r="CR161">
            <v>2287.9640856523401</v>
          </cell>
          <cell r="CS161">
            <v>3161.3133536234045</v>
          </cell>
          <cell r="DI161">
            <v>6929.9832962030123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1">
          <cell r="W161">
            <v>13601.853810794595</v>
          </cell>
          <cell r="X161">
            <v>3285.954658967526</v>
          </cell>
          <cell r="Y161">
            <v>1121.8348000000001</v>
          </cell>
          <cell r="AV161">
            <v>4120.0000000211894</v>
          </cell>
          <cell r="AW161">
            <v>0</v>
          </cell>
          <cell r="AX161">
            <v>14290.142302045355</v>
          </cell>
          <cell r="CT161">
            <v>63484.102500000001</v>
          </cell>
          <cell r="ED161">
            <v>102835.97999999998</v>
          </cell>
          <cell r="EE161">
            <v>16930.071682365666</v>
          </cell>
          <cell r="EF161">
            <v>3763.6493123078776</v>
          </cell>
          <cell r="EG161">
            <v>17224.122149999996</v>
          </cell>
          <cell r="FA161">
            <v>0</v>
          </cell>
          <cell r="FB161">
            <v>5457.524715203248</v>
          </cell>
          <cell r="FE161">
            <v>0</v>
          </cell>
          <cell r="FF161">
            <v>0</v>
          </cell>
          <cell r="FH161">
            <v>0</v>
          </cell>
          <cell r="FX161">
            <v>5789.8753499999993</v>
          </cell>
          <cell r="FY161">
            <v>0</v>
          </cell>
          <cell r="GO161">
            <v>332988.11</v>
          </cell>
          <cell r="GP161">
            <v>0</v>
          </cell>
          <cell r="GR161">
            <v>920.74079999999992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6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40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38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39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2836813.49</v>
      </c>
      <c r="F9" s="17">
        <f t="shared" ref="F9:G9" si="0">SUM(F10:F15)</f>
        <v>2731266.65</v>
      </c>
      <c r="G9" s="17">
        <f t="shared" si="0"/>
        <v>398661.07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702657.09</v>
      </c>
      <c r="F10" s="18">
        <v>650696.34</v>
      </c>
      <c r="G10" s="19">
        <v>169009.34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153784.68</v>
      </c>
      <c r="F12" s="18">
        <v>151150</v>
      </c>
      <c r="G12" s="19">
        <v>17952.509999999998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311566.43</v>
      </c>
      <c r="F13" s="18">
        <v>304424.84999999998</v>
      </c>
      <c r="G13" s="19">
        <v>38806.1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436795.4</v>
      </c>
      <c r="F14" s="18">
        <v>434176.98</v>
      </c>
      <c r="G14" s="19">
        <v>57390.25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1232009.8900000001</v>
      </c>
      <c r="F15" s="17">
        <f t="shared" ref="F15:G15" si="1">SUM(F16:F19)</f>
        <v>1190818.48</v>
      </c>
      <c r="G15" s="17">
        <f t="shared" si="1"/>
        <v>115502.87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1214136.19</v>
      </c>
      <c r="F16" s="18">
        <v>1173420.6000000001</v>
      </c>
      <c r="G16" s="19">
        <v>113011.98</v>
      </c>
    </row>
    <row r="17" spans="1:13" ht="15.75" x14ac:dyDescent="0.25">
      <c r="A17" s="94" t="s">
        <v>44</v>
      </c>
      <c r="B17" s="94"/>
      <c r="C17" s="94"/>
      <c r="D17" s="94"/>
      <c r="E17" s="18">
        <v>1722.6</v>
      </c>
      <c r="F17" s="18">
        <v>1680.71</v>
      </c>
      <c r="G17" s="19">
        <v>240.61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16151.1</v>
      </c>
      <c r="F19" s="18">
        <v>15717.17</v>
      </c>
      <c r="G19" s="19">
        <v>2250.2800000000002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7512.12</v>
      </c>
      <c r="F20" s="36">
        <f t="shared" ref="F20:G20" si="2">F21</f>
        <v>7382.81</v>
      </c>
      <c r="G20" s="36">
        <f t="shared" si="2"/>
        <v>1053.8399999999999</v>
      </c>
    </row>
    <row r="21" spans="1:13" ht="15.75" x14ac:dyDescent="0.25">
      <c r="A21" s="94" t="s">
        <v>15</v>
      </c>
      <c r="B21" s="94"/>
      <c r="C21" s="94"/>
      <c r="D21" s="94"/>
      <c r="E21" s="18">
        <v>7512.12</v>
      </c>
      <c r="F21" s="18">
        <v>7382.81</v>
      </c>
      <c r="G21" s="19">
        <v>1053.8399999999999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11387.373087747837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850779.81957396155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нар'!W161</f>
        <v>153270.12702903061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нар'!X161</f>
        <v>31663.773742979614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нар'!Y161</f>
        <v>119314.39659999999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нар'!AA161+'[1]УК ВР декабрь нар'!AB161+'[1]УК ВР декабрь нар'!AC161+'[1]УК ВР декабрь нар'!AD161+'[1]УК ВР декабрь нар'!AE161+'[1]УК ВР декабрь нар'!AF161+'[1]УК ВР декабрь нар'!AG161+'[1]УК ВР декабрь нар'!AH161+'[1]УК ВР декабрь нар'!AJ161+'[1]УК ВР декабрь нар'!AL161+'[1]УК ВР декабрь нар'!AN161+'[1]УК ВР декабрь нар'!AO161+'[1]УК ВР декабрь нар'!AP161+'[1]УК ВР декабрь нар'!AQ161+'[1]УК ВР декабрь нар'!AR161+'[1]УК ВР декабрь нар'!AT161</f>
        <v>45627.146000000001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нар'!AY161</f>
        <v>500904.37620195129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SUM(F34:F38)+47030.8</f>
        <v>230116.89520989073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нар'!CN161+'[1]УК ВР декабрь нар'!DU161</f>
        <v>76785.440347195647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нар'!CO161+'[1]УК ВР декабрь нар'!DV161</f>
        <v>15957.137277089141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нар'!CP161+'[1]УК ВР декабрь нар'!DW161</f>
        <v>22251.151799999996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нар'!AI161+'[1]УК ВР декабрь нар'!AJ161+'[1]УК ВР декабрь нар'!AS161+'[1]УК ВР декабрь нар'!BC161+'[1]УК ВР декабрь нар'!DB161+'[1]УК ВР декабрь нар'!EK161+'[1]УК ВР декабрь нар'!AM161</f>
        <v>4326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нар'!DG161+'[1]УК ВР декабрь нар'!EQ161</f>
        <v>63766.365785605922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SUM(F40:F48)+87296.73</f>
        <v>298144.16418516793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нар'!FB161+'[1]УК ВР декабрь нар'!FX161</f>
        <v>138024.67869837079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нар'!FC161+'[1]УК ВР декабрь нар'!FY161</f>
        <v>28190.372899501373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нар'!FD161+'[1]УК ВР декабрь нар'!FZ161</f>
        <v>665.51940000000002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нар'!GG161+'[1]УК ВР декабрь нар'!FL161+'[1]УК ВР декабрь нар'!BB161+'[1]УК ВР декабрь нар'!AK161</f>
        <v>72.828000000000017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нар'!FS161+'[1]УК ВР декабрь нар'!GL161</f>
        <v>43894.035187295798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1379040.8789690202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148809.79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56056.05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92753.74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1527850.6689690202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1214136.19</v>
      </c>
      <c r="L56" s="20"/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1173420.6000000001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-302327.10588127235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33'!A2:G2</f>
        <v>перед собственниками дома по адресу: ул. Р-Крестьянская 33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33'!G8</f>
        <v>задолженность с нарастающим итогом с - 01.08.2011г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1775748.9200000002</v>
      </c>
      <c r="F9" s="17">
        <f t="shared" ref="F9:G9" si="0">SUM(F10:F15)</f>
        <v>1757931.67</v>
      </c>
      <c r="G9" s="17">
        <f t="shared" si="0"/>
        <v>300975.45</v>
      </c>
    </row>
    <row r="10" spans="1:7" ht="15.75" x14ac:dyDescent="0.25">
      <c r="A10" s="101" t="s">
        <v>9</v>
      </c>
      <c r="B10" s="102"/>
      <c r="C10" s="102"/>
      <c r="D10" s="103"/>
      <c r="E10" s="18">
        <v>678300.35</v>
      </c>
      <c r="F10" s="18">
        <v>691426.81</v>
      </c>
      <c r="G10" s="19">
        <v>155882.88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154755.92000000001</v>
      </c>
      <c r="F12" s="18">
        <v>153958.85999999999</v>
      </c>
      <c r="G12" s="19">
        <v>18749.57</v>
      </c>
    </row>
    <row r="13" spans="1:7" ht="15.75" x14ac:dyDescent="0.25">
      <c r="A13" s="101" t="s">
        <v>12</v>
      </c>
      <c r="B13" s="102"/>
      <c r="C13" s="102"/>
      <c r="D13" s="103"/>
      <c r="E13" s="18">
        <v>316353.87</v>
      </c>
      <c r="F13" s="18">
        <v>314312.96000000002</v>
      </c>
      <c r="G13" s="19">
        <v>40847.01</v>
      </c>
    </row>
    <row r="14" spans="1:7" ht="15.75" x14ac:dyDescent="0.25">
      <c r="A14" s="94" t="s">
        <v>13</v>
      </c>
      <c r="B14" s="94"/>
      <c r="C14" s="94"/>
      <c r="D14" s="94"/>
      <c r="E14" s="18">
        <v>463990.22</v>
      </c>
      <c r="F14" s="18">
        <v>452830.39</v>
      </c>
      <c r="G14" s="19">
        <v>68550.080000000002</v>
      </c>
    </row>
    <row r="15" spans="1:7" ht="15.75" x14ac:dyDescent="0.25">
      <c r="A15" s="101" t="s">
        <v>68</v>
      </c>
      <c r="B15" s="102"/>
      <c r="C15" s="102"/>
      <c r="D15" s="103"/>
      <c r="E15" s="18">
        <v>162348.56</v>
      </c>
      <c r="F15" s="18">
        <v>145402.65</v>
      </c>
      <c r="G15" s="19">
        <v>16945.91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1212098.6100000001</v>
      </c>
      <c r="F16" s="17">
        <f>SUM(F17:F20)</f>
        <v>1257912.6500000001</v>
      </c>
      <c r="G16" s="17">
        <f>SUM(G17:G20)</f>
        <v>117327.35</v>
      </c>
    </row>
    <row r="17" spans="1:12" ht="15.75" x14ac:dyDescent="0.25">
      <c r="A17" s="116" t="s">
        <v>43</v>
      </c>
      <c r="B17" s="117"/>
      <c r="C17" s="117"/>
      <c r="D17" s="118"/>
      <c r="E17" s="18">
        <v>1193363.33</v>
      </c>
      <c r="F17" s="18">
        <v>1239496.94</v>
      </c>
      <c r="G17" s="19">
        <v>114516.89</v>
      </c>
    </row>
    <row r="18" spans="1:12" ht="15.75" x14ac:dyDescent="0.25">
      <c r="A18" s="94" t="s">
        <v>55</v>
      </c>
      <c r="B18" s="94"/>
      <c r="C18" s="94"/>
      <c r="D18" s="94"/>
      <c r="E18" s="18">
        <v>1722.6</v>
      </c>
      <c r="F18" s="18">
        <v>1700.86</v>
      </c>
      <c r="G18" s="19">
        <v>262.35000000000002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17012.68</v>
      </c>
      <c r="F20" s="18">
        <v>16714.849999999999</v>
      </c>
      <c r="G20" s="19">
        <v>2548.11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4227.3</v>
      </c>
      <c r="F21" s="17">
        <f>SUM(F22)</f>
        <v>4803.24</v>
      </c>
      <c r="G21" s="17">
        <f>SUM(G22)</f>
        <v>477.9</v>
      </c>
    </row>
    <row r="22" spans="1:12" ht="15.75" x14ac:dyDescent="0.25">
      <c r="A22" s="94" t="s">
        <v>15</v>
      </c>
      <c r="B22" s="94"/>
      <c r="C22" s="94"/>
      <c r="D22" s="94"/>
      <c r="E22" s="18">
        <v>4227.3</v>
      </c>
      <c r="F22" s="18">
        <v>4803.24</v>
      </c>
      <c r="G22" s="19">
        <v>477.9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'Р-Крестьянская 33'!F58</f>
        <v>-302327.10588127235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75628.807005109993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нар'!W161</f>
        <v>11180.147842661321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нар'!X161</f>
        <v>3441.0795661714301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нар'!Y161</f>
        <v>4314.1653000000006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нар'!AV161+'[2]УК ВР декабрь нар'!BN161</f>
        <v>4141.63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нар'!AY161</f>
        <v>52551.784296277248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SUM(F35:F39)+46907.55</f>
        <v>196635.18522193073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нар'!CN161+'[2]УК ВР декабрь нар'!DU161</f>
        <v>60059.222305104136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нар'!CO161+'[2]УК ВР декабрь нар'!DV161</f>
        <v>18542.596513812619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нар'!CP161+'[2]УК ВР декабрь нар'!DW161</f>
        <v>14965.508600000003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нар'!BM161+'[2]УК ВР декабрь нар'!DB161+'[2]УК ВР декабрь нар'!EL161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нар'!DG161+'[2]УК ВР декабрь нар'!EQ161</f>
        <v>56160.30780301398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312823.33195376117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нар'!FB161+'[2]УК ВР декабрь нар'!FX161</f>
        <v>141118.44297247403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нар'!FC161+'[2]УК ВР декабрь нар'!FY161</f>
        <v>90833.283264153142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нар'!FD161+'[2]УК ВР декабрь нар'!FZ161</f>
        <v>930.9846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нар'!GG161+'[2]УК ВР декабрь нар'!FL161+'[2]УК ВР декабрь нар'!AK161</f>
        <v>31412.328000000001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нар'!FS161+'[2]УК ВР декабрь нар'!GL161</f>
        <v>48528.293117134046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585087.32418080186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164097.71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64530.879999999997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99566.83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749185.03418080183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1193363.33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1239496.94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141851.1899379259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33'!A2:G2</f>
        <v>перед собственниками дома по адресу: ул. Р-Крестьянская 33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33'!G8</f>
        <v>задолженность с нарастающим итогом с - 01.08.2011г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996142.85000000009</v>
      </c>
      <c r="F9" s="17">
        <f t="shared" ref="F9:G9" si="0">SUM(F10:F15)</f>
        <v>1253797.96</v>
      </c>
      <c r="G9" s="17">
        <f t="shared" si="0"/>
        <v>43320.34</v>
      </c>
    </row>
    <row r="10" spans="1:7" ht="15.75" x14ac:dyDescent="0.25">
      <c r="A10" s="101" t="s">
        <v>9</v>
      </c>
      <c r="B10" s="102"/>
      <c r="C10" s="102"/>
      <c r="D10" s="103"/>
      <c r="E10" s="18">
        <v>450117.43</v>
      </c>
      <c r="F10" s="18">
        <v>584921.34</v>
      </c>
      <c r="G10" s="19">
        <v>21078.97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150161.59</v>
      </c>
      <c r="F12" s="18">
        <v>163664.39000000001</v>
      </c>
      <c r="G12" s="19">
        <v>5246.77</v>
      </c>
    </row>
    <row r="13" spans="1:7" ht="15.75" x14ac:dyDescent="0.25">
      <c r="A13" s="101" t="s">
        <v>12</v>
      </c>
      <c r="B13" s="102"/>
      <c r="C13" s="102"/>
      <c r="D13" s="103"/>
      <c r="E13" s="18">
        <v>302141.59000000003</v>
      </c>
      <c r="F13" s="18">
        <v>331396.03999999998</v>
      </c>
      <c r="G13" s="19">
        <v>11592.56</v>
      </c>
    </row>
    <row r="14" spans="1:7" ht="15.75" x14ac:dyDescent="0.25">
      <c r="A14" s="94" t="s">
        <v>13</v>
      </c>
      <c r="B14" s="94"/>
      <c r="C14" s="94"/>
      <c r="D14" s="94"/>
      <c r="E14" s="18">
        <v>81587.28</v>
      </c>
      <c r="F14" s="18">
        <v>145892.76999999999</v>
      </c>
      <c r="G14" s="19">
        <v>4244.59</v>
      </c>
    </row>
    <row r="15" spans="1:7" ht="15.75" x14ac:dyDescent="0.25">
      <c r="A15" s="101" t="s">
        <v>68</v>
      </c>
      <c r="B15" s="102"/>
      <c r="C15" s="102"/>
      <c r="D15" s="103"/>
      <c r="E15" s="18">
        <v>12134.96</v>
      </c>
      <c r="F15" s="18">
        <v>27923.42</v>
      </c>
      <c r="G15" s="19">
        <v>1157.45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876140.63</v>
      </c>
      <c r="F16" s="17">
        <f>SUM(F17:F20)</f>
        <v>912134.72</v>
      </c>
      <c r="G16" s="17">
        <f>SUM(G17:G20)</f>
        <v>76183.539999999994</v>
      </c>
    </row>
    <row r="17" spans="1:12" ht="27" customHeight="1" x14ac:dyDescent="0.25">
      <c r="A17" s="116" t="s">
        <v>43</v>
      </c>
      <c r="B17" s="117"/>
      <c r="C17" s="117"/>
      <c r="D17" s="118"/>
      <c r="E17" s="18">
        <v>856831.03</v>
      </c>
      <c r="F17" s="18">
        <v>892771.83</v>
      </c>
      <c r="G17" s="19">
        <v>73426.37</v>
      </c>
    </row>
    <row r="18" spans="1:12" ht="15.75" x14ac:dyDescent="0.25">
      <c r="A18" s="94" t="s">
        <v>55</v>
      </c>
      <c r="B18" s="94"/>
      <c r="C18" s="94"/>
      <c r="D18" s="94"/>
      <c r="E18" s="18">
        <v>1722.6</v>
      </c>
      <c r="F18" s="18">
        <v>1742.86</v>
      </c>
      <c r="G18" s="19">
        <v>242.09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17587</v>
      </c>
      <c r="F20" s="18">
        <v>17620.03</v>
      </c>
      <c r="G20" s="19">
        <v>2515.08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378.46</v>
      </c>
      <c r="G21" s="17">
        <f>SUM(G22)</f>
        <v>99.44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378.46</v>
      </c>
      <c r="G22" s="19">
        <v>99.44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'Р-Крестьянская 33(2019)'!F59</f>
        <v>141851.1899379259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81266.958571352166</v>
      </c>
    </row>
    <row r="27" spans="1:12" ht="67.15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нар'!W161</f>
        <v>11969.323595851172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нар'!X161</f>
        <v>2875.7886349902033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нар'!Y161</f>
        <v>160.75209999999998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нар'!AA161+'[3]УК ВР декабрь нар'!AB161+'[3]УК ВР декабрь нар'!AC161+'[3]УК ВР декабрь нар'!AD161+'[3]УК ВР декабрь нар'!AE161+'[3]УК ВР декабрь нар'!AF161+'[3]УК ВР декабрь нар'!AG161+'[3]УК ВР декабрь нар'!AH161+'[3]УК ВР декабрь нар'!AJ161+'[3]УК ВР декабрь нар'!AL161+'[3]УК ВР декабрь нар'!AN161+'[3]УК ВР декабрь нар'!AO161+'[3]УК ВР декабрь нар'!AP161+'[3]УК ВР декабрь нар'!AQ161+'[3]УК ВР декабрь нар'!AR161+'[3]УК ВР декабрь нар'!AT161</f>
        <v>13802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нар'!AY161</f>
        <v>52459.094240510793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SUM(F35:F39)+52641.35</f>
        <v>185914.48998515087</v>
      </c>
    </row>
    <row r="34" spans="1:12" ht="79.150000000000006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нар'!CN161+'[3]УК ВР декабрь нар'!DU161</f>
        <v>62488.135382210399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нар'!CO161+'[3]УК ВР декабрь нар'!DV161</f>
        <v>17007.385957661234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нар'!CP161+'[3]УК ВР декабрь нар'!DW161</f>
        <v>6472.6230000000005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нар'!AI161+'[3]УК ВР декабрь нар'!AJ161+'[3]УК ВР декабрь нар'!AS161+'[3]УК ВР декабрь нар'!BM161+'[3]УК ВР декабрь нар'!DB161+'[3]УК ВР декабрь нар'!EK161+'[3]УК ВР декабрь нар'!AM161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нар'!DF161+'[3]УК ВР декабрь нар'!EP161</f>
        <v>47304.995645279225</v>
      </c>
    </row>
    <row r="40" spans="1:12" ht="67.900000000000006" customHeight="1" x14ac:dyDescent="0.25">
      <c r="A40" s="66" t="s">
        <v>74</v>
      </c>
      <c r="B40" s="81"/>
      <c r="C40" s="81"/>
      <c r="D40" s="81"/>
      <c r="E40" s="82"/>
      <c r="F40" s="27">
        <f>SUM(F41:F49)</f>
        <v>214964.68669092667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нар'!FB161+'[3]УК ВР декабрь нар'!FX161</f>
        <v>132461.24087320041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нар'!FC161+'[3]УК ВР декабрь нар'!FY161</f>
        <v>36368.073318277442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нар'!FD161+'[3]УК ВР декабрь нар'!FZ161</f>
        <v>1071.2958000000001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нар'!GG161+'[3]УК ВР декабрь нар'!FL161+'[3]УК ВР декабрь нар'!FE161+'[3]УК ВР декабрь нар'!AK161</f>
        <v>1821.3732000000005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нар'!FS161+'[3]УК ВР декабрь нар'!GL161</f>
        <v>43242.703499448835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482146.13524742972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142206.21000000002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46594.69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95611.520000000004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624352.3452474298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856831.03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892771.83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374329.87469049613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A61" sqref="A61:F6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'Р-Крестьянская 33'!A2:G2</f>
        <v>перед собственниками дома по адресу: ул. Р-Крестьянская 33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33'!G6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33'!G8</f>
        <v>задолженность с нарастающим итогом с - 01.08.2011г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-255.17000000000002</v>
      </c>
      <c r="F9" s="17">
        <f t="shared" ref="F9:G9" si="0">SUM(F10:F15)</f>
        <v>2952.4199999999996</v>
      </c>
      <c r="G9" s="17">
        <f t="shared" si="0"/>
        <v>40112.749999999993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42.85</v>
      </c>
      <c r="G10" s="19">
        <v>21036.12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-217.59</v>
      </c>
      <c r="F12" s="18">
        <v>1141.4100000000001</v>
      </c>
      <c r="G12" s="19">
        <v>3887.77</v>
      </c>
    </row>
    <row r="13" spans="1:7" ht="15.75" x14ac:dyDescent="0.25">
      <c r="A13" s="101" t="s">
        <v>12</v>
      </c>
      <c r="B13" s="102"/>
      <c r="C13" s="102"/>
      <c r="D13" s="103"/>
      <c r="E13" s="18">
        <v>-37.58</v>
      </c>
      <c r="F13" s="18">
        <v>2604.1</v>
      </c>
      <c r="G13" s="19">
        <v>8950.8799999999992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-835.94</v>
      </c>
      <c r="G14" s="19">
        <v>5080.53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0</v>
      </c>
      <c r="G15" s="19">
        <v>1157.45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984983.35000000009</v>
      </c>
      <c r="F16" s="17">
        <f t="shared" ref="F16:G16" si="1">SUM(F17:F20)</f>
        <v>932476.48000000045</v>
      </c>
      <c r="G16" s="17">
        <f t="shared" si="1"/>
        <v>182662.41999999998</v>
      </c>
    </row>
    <row r="17" spans="1:12" ht="37.9" customHeight="1" x14ac:dyDescent="0.25">
      <c r="A17" s="120" t="s">
        <v>78</v>
      </c>
      <c r="B17" s="121"/>
      <c r="C17" s="121"/>
      <c r="D17" s="122"/>
      <c r="E17" s="18">
        <v>958173.08000000019</v>
      </c>
      <c r="F17" s="18">
        <v>906931.62000000046</v>
      </c>
      <c r="G17" s="19">
        <v>178639.83999999997</v>
      </c>
    </row>
    <row r="18" spans="1:12" ht="15.75" x14ac:dyDescent="0.25">
      <c r="A18" s="94" t="s">
        <v>55</v>
      </c>
      <c r="B18" s="94"/>
      <c r="C18" s="94"/>
      <c r="D18" s="94"/>
      <c r="E18" s="18">
        <v>2194.94</v>
      </c>
      <c r="F18" s="18">
        <v>2095.9</v>
      </c>
      <c r="G18" s="19">
        <v>341.13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24615.33</v>
      </c>
      <c r="F20" s="18">
        <v>23448.959999999999</v>
      </c>
      <c r="G20" s="19">
        <v>3681.45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'Р-Крестьянская 33(2020)'!F59</f>
        <v>374329.87469049613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91240.527294445114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нар'!W161</f>
        <v>13174.81569601684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нар'!X161</f>
        <v>3160.7924033428762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нар'!Y161+'[4]УК ВР декабрь нар'!DX161</f>
        <v>7182.4063000000006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нар'!AV161+'[4]УК ВР декабрь нар'!BM161+'[4]УК ВР декабрь нар'!BN161+'[4]УК ВР декабрь нар'!BO161+'[4]УК ВР декабрь нар'!BP161+'[4]УК ВР декабрь нар'!EG161+'[4]УК ВР декабрь нар'!EH161+'[4]УК ВР декабрь нар'!EI161+'[4]УК ВР декабрь нар'!EJ161</f>
        <v>12485.75215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нар'!AY161</f>
        <v>55236.76074508539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SUM(F35:F39)+50001.45</f>
        <v>143080.94866172544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нар'!CN161+'[4]УК ВР декабрь нар'!DU161</f>
        <v>49037.566963136604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нар'!CO161+'[4]УК ВР декабрь нар'!DV161</f>
        <v>12336.792186527267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нар'!CP161+'[4]УК ВР декабрь нар'!DL161+'[4]УК ВР декабрь нар'!DP161+'[4]УК ВР декабрь нар'!DT161</f>
        <v>2651.1932999999999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нар'!DB161+'[4]УК ВР декабрь нар'!DY161+'[4]УК ВР декабрь нар'!DZ161+'[4]УК ВР декабрь нар'!EA161+'[4]УК ВР декабрь нар'!EB161+'[4]УК ВР декабрь нар'!EC161+'[4]УК ВР декабрь нар'!ED161+'[4]УК ВР декабрь нар'!EE161+'[4]УК ВР декабрь нар'!EF161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нар'!DG161+'[4]УК ВР декабрь нар'!EP161</f>
        <v>29053.946212061601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294891.06969999999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нар'!$EU161+'[4]УК ВР декабрь нар'!FV161+'[4]УК ВР декабрь нар'!EY161</f>
        <v>291986.11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нар'!EW161+'[4]УК ВР декабрь нар'!FA161+'[4]УК ВР декабрь нар'!FZ161</f>
        <v>1328.0120999999999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нар'!FL161+'[4]УК ВР декабрь нар'!GG161</f>
        <v>1576.9476000000004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нар'!FS161+'[4]УК ВР декабрь нар'!GL161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529212.54565617058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119496.8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20133.490000000002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99363.31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648709.34565617063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958173.08000000019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906931.62000000046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683793.60903432581</v>
      </c>
      <c r="H59" s="29"/>
      <c r="K59" s="20"/>
    </row>
    <row r="61" spans="1:15" ht="28.9" customHeight="1" x14ac:dyDescent="0.2">
      <c r="A61" s="119" t="s">
        <v>79</v>
      </c>
      <c r="B61" s="119"/>
      <c r="C61" s="119"/>
      <c r="D61" s="119"/>
      <c r="E61" s="119"/>
      <c r="F61" s="44">
        <f>F59-G17</f>
        <v>505153.76903432584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">
      <c r="A2" s="126" t="str">
        <f>'Р-Крестьянская 33(2021)'!A2:G2</f>
        <v>перед собственниками дома по адресу: ул. Р-Крестьянская 33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-9727.81</v>
      </c>
      <c r="F10" s="57">
        <f>SUM(F11:F16)</f>
        <v>29356.600000000002</v>
      </c>
      <c r="G10" s="57">
        <f>SUM(G11:G16)</f>
        <v>72.779999999999745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16566.18</v>
      </c>
      <c r="G11" s="19">
        <v>3696.02</v>
      </c>
    </row>
    <row r="12" spans="1:9" ht="15.75" x14ac:dyDescent="0.25">
      <c r="A12" s="136" t="s">
        <v>10</v>
      </c>
      <c r="B12" s="137"/>
      <c r="C12" s="137"/>
      <c r="D12" s="138"/>
      <c r="E12" s="19"/>
      <c r="F12" s="19"/>
      <c r="G12" s="19"/>
    </row>
    <row r="13" spans="1:9" ht="15.75" x14ac:dyDescent="0.25">
      <c r="A13" s="136" t="s">
        <v>11</v>
      </c>
      <c r="B13" s="137"/>
      <c r="C13" s="137"/>
      <c r="D13" s="138"/>
      <c r="E13" s="19">
        <v>-3757.02</v>
      </c>
      <c r="F13" s="19">
        <v>-1280.69</v>
      </c>
      <c r="G13" s="19">
        <v>1370.61</v>
      </c>
    </row>
    <row r="14" spans="1:9" ht="15.75" x14ac:dyDescent="0.25">
      <c r="A14" s="136" t="s">
        <v>12</v>
      </c>
      <c r="B14" s="137"/>
      <c r="C14" s="137"/>
      <c r="D14" s="138"/>
      <c r="E14" s="19">
        <v>-6055.08</v>
      </c>
      <c r="F14" s="19">
        <v>-295.27999999999997</v>
      </c>
      <c r="G14" s="19">
        <v>3134.18</v>
      </c>
    </row>
    <row r="15" spans="1:9" ht="15.75" x14ac:dyDescent="0.25">
      <c r="A15" s="129" t="s">
        <v>13</v>
      </c>
      <c r="B15" s="129"/>
      <c r="C15" s="129"/>
      <c r="D15" s="129"/>
      <c r="E15" s="19">
        <v>84.29</v>
      </c>
      <c r="F15" s="19">
        <v>13208.94</v>
      </c>
      <c r="G15" s="19">
        <v>-8128.03</v>
      </c>
    </row>
    <row r="16" spans="1:9" ht="15.75" x14ac:dyDescent="0.25">
      <c r="A16" s="136" t="s">
        <v>82</v>
      </c>
      <c r="B16" s="137"/>
      <c r="C16" s="137"/>
      <c r="D16" s="138"/>
      <c r="E16" s="19">
        <v>0</v>
      </c>
      <c r="F16" s="19">
        <v>1157.45</v>
      </c>
      <c r="G16" s="19">
        <v>0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845881.11</v>
      </c>
      <c r="F17" s="19">
        <v>854527.56</v>
      </c>
      <c r="G17" s="19">
        <v>165399.14000000001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E22+E23+E24+E25</f>
        <v>28821.91</v>
      </c>
      <c r="F21" s="58">
        <f t="shared" ref="F21:G21" si="0">F22+F23+F24+F25</f>
        <v>28251.25</v>
      </c>
      <c r="G21" s="58">
        <f t="shared" si="0"/>
        <v>4593.24</v>
      </c>
    </row>
    <row r="22" spans="1:10" ht="15.75" x14ac:dyDescent="0.25">
      <c r="A22" s="136" t="s">
        <v>55</v>
      </c>
      <c r="B22" s="137"/>
      <c r="C22" s="137"/>
      <c r="D22" s="138"/>
      <c r="E22" s="19">
        <v>2263.09</v>
      </c>
      <c r="F22" s="19">
        <v>2273.89</v>
      </c>
      <c r="G22" s="19">
        <v>330.33</v>
      </c>
    </row>
    <row r="23" spans="1:10" ht="15.75" x14ac:dyDescent="0.25">
      <c r="A23" s="136" t="s">
        <v>56</v>
      </c>
      <c r="B23" s="137"/>
      <c r="C23" s="137"/>
      <c r="D23" s="138"/>
      <c r="E23" s="19"/>
      <c r="F23" s="19"/>
      <c r="G23" s="19"/>
    </row>
    <row r="24" spans="1:10" ht="15.75" x14ac:dyDescent="0.25">
      <c r="A24" s="136" t="s">
        <v>57</v>
      </c>
      <c r="B24" s="137"/>
      <c r="C24" s="137"/>
      <c r="D24" s="138"/>
      <c r="E24" s="19">
        <v>26050.13</v>
      </c>
      <c r="F24" s="19">
        <v>25954.99</v>
      </c>
      <c r="G24" s="19">
        <v>3776.59</v>
      </c>
    </row>
    <row r="25" spans="1:10" ht="15.75" x14ac:dyDescent="0.25">
      <c r="A25" s="136" t="s">
        <v>88</v>
      </c>
      <c r="B25" s="137"/>
      <c r="C25" s="137"/>
      <c r="D25" s="138"/>
      <c r="E25" s="19">
        <v>508.69</v>
      </c>
      <c r="F25" s="19">
        <v>22.37</v>
      </c>
      <c r="G25" s="19">
        <v>486.32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'Р-Крестьянская 33(2021)'!F59</f>
        <v>683793.60903432581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105501.44720400346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нар'!W161+'[6]УК ВР декабрь нар'!EX161</f>
        <v>11241.712228000191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нар'!X161+'[6]УК ВР декабрь нар'!EY161</f>
        <v>2745.7232745147885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нар'!Y161+'[6]УК ВР декабрь нар'!EZ161+'[6]УК ВР декабрь нар'!FB161+'[6]УК ВР декабрь нар'!AW161</f>
        <v>9181.9452999999994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нар'!AV161+'[6]УК ВР декабрь нар'!FQ161</f>
        <v>70900.740000022372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нар'!AY161+'[6]УК ВР декабрь нар'!FR161</f>
        <v>11431.326401466109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SUM(F40:F44)+67227.45</f>
        <v>318587.52554459067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нар'!CQ161+'[6]УК ВР декабрь нар'!DX161</f>
        <v>99668.272470475844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нар'!CR161+'[6]УК ВР декабрь нар'!DY161</f>
        <v>23484.067322369676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нар'!DZ161+'[6]УК ВР декабрь нар'!CS161</f>
        <v>77462.301961963138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нар'!DE161+'[6]УК ВР декабрь нар'!ET161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нар'!DI161+'[6]УК ВР декабрь нар'!EU161</f>
        <v>50745.433789781993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292640.53584999999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нар'!GH161</f>
        <v>291986.11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нар'!GK161+'[6]УК ВР декабрь нар'!GL161+'[6]УК ВР декабрь нар'!GN161+'[6]УК ВР декабрь нар'!GO161+'[6]УК ВР декабрь нар'!GP161+'[6]УК ВР декабрь нар'!GQ161+'[6]УК ВР декабрь нар'!GR161+'[6]УК ВР декабрь нар'!GS161+'[6]УК ВР декабрь нар'!GT161+'[6]УК ВР декабрь нар'!GU161+'[6]УК ВР декабрь нар'!GV161</f>
        <v>654.42584999999974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716729.50859859411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116498.23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20241.09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96257.14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833227.73859859409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845881.11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854527.56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696446.9804357317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531047.84043573169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K16" sqref="K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20" bestFit="1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">
      <c r="A2" s="126" t="str">
        <f>'Р-Крестьянская 33(2022)'!A2:G2</f>
        <v>перед собственниками дома по адресу: ул. Р-Крестьянская 33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-26355.570000000003</v>
      </c>
      <c r="F10" s="57">
        <f>SUM(F11:F16)</f>
        <v>-25587.54</v>
      </c>
      <c r="G10" s="57">
        <f>SUM(G11:G16)</f>
        <v>-695.25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0</v>
      </c>
      <c r="G11" s="19">
        <v>3696.02</v>
      </c>
    </row>
    <row r="12" spans="1:9" ht="15.75" x14ac:dyDescent="0.25">
      <c r="A12" s="136" t="s">
        <v>10</v>
      </c>
      <c r="B12" s="137"/>
      <c r="C12" s="137"/>
      <c r="D12" s="138"/>
      <c r="E12" s="19">
        <v>0</v>
      </c>
      <c r="F12" s="19">
        <v>0</v>
      </c>
      <c r="G12" s="19">
        <v>0</v>
      </c>
    </row>
    <row r="13" spans="1:9" ht="15.75" x14ac:dyDescent="0.25">
      <c r="A13" s="136" t="s">
        <v>11</v>
      </c>
      <c r="B13" s="137"/>
      <c r="C13" s="137"/>
      <c r="D13" s="138"/>
      <c r="E13" s="19">
        <v>-10115.27</v>
      </c>
      <c r="F13" s="19">
        <v>-10115.27</v>
      </c>
      <c r="G13" s="19">
        <v>1370.61</v>
      </c>
    </row>
    <row r="14" spans="1:9" ht="15.75" x14ac:dyDescent="0.25">
      <c r="A14" s="136" t="s">
        <v>12</v>
      </c>
      <c r="B14" s="137"/>
      <c r="C14" s="137"/>
      <c r="D14" s="138"/>
      <c r="E14" s="19">
        <v>-15410.42</v>
      </c>
      <c r="F14" s="19">
        <v>-15410.42</v>
      </c>
      <c r="G14" s="19">
        <v>3134.18</v>
      </c>
    </row>
    <row r="15" spans="1:9" ht="15.75" x14ac:dyDescent="0.25">
      <c r="A15" s="129" t="s">
        <v>93</v>
      </c>
      <c r="B15" s="129"/>
      <c r="C15" s="129"/>
      <c r="D15" s="129"/>
      <c r="E15" s="19">
        <v>-829.88</v>
      </c>
      <c r="F15" s="19">
        <v>-61.85</v>
      </c>
      <c r="G15" s="19">
        <v>-8896.06</v>
      </c>
    </row>
    <row r="16" spans="1:9" ht="15.75" x14ac:dyDescent="0.25">
      <c r="A16" s="136" t="s">
        <v>82</v>
      </c>
      <c r="B16" s="137"/>
      <c r="C16" s="137"/>
      <c r="D16" s="138"/>
      <c r="E16" s="19">
        <v>0</v>
      </c>
      <c r="F16" s="19">
        <v>0</v>
      </c>
      <c r="G16" s="19">
        <v>0</v>
      </c>
    </row>
    <row r="17" spans="1:10" ht="63.75" customHeight="1" x14ac:dyDescent="0.25">
      <c r="A17" s="139" t="s">
        <v>83</v>
      </c>
      <c r="B17" s="140"/>
      <c r="C17" s="140"/>
      <c r="D17" s="141"/>
      <c r="E17" s="19">
        <v>1106810.73</v>
      </c>
      <c r="F17" s="19">
        <v>1037019.2</v>
      </c>
      <c r="G17" s="19">
        <v>227657.61</v>
      </c>
    </row>
    <row r="18" spans="1:10" ht="15.75" hidden="1" x14ac:dyDescent="0.25">
      <c r="A18" s="129" t="s">
        <v>84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85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86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32555.17</v>
      </c>
      <c r="F21" s="58">
        <f>SUM(F22:F25)</f>
        <v>31977.690000000002</v>
      </c>
      <c r="G21" s="58">
        <f>SUM(G22:G25)</f>
        <v>5170.72</v>
      </c>
    </row>
    <row r="22" spans="1:10" ht="15.75" x14ac:dyDescent="0.25">
      <c r="A22" s="136" t="s">
        <v>94</v>
      </c>
      <c r="B22" s="137"/>
      <c r="C22" s="137"/>
      <c r="D22" s="138"/>
      <c r="E22" s="19">
        <v>2498.0500000000002</v>
      </c>
      <c r="F22" s="19">
        <v>2417.67</v>
      </c>
      <c r="G22" s="19">
        <v>410.71</v>
      </c>
    </row>
    <row r="23" spans="1:10" ht="15.75" x14ac:dyDescent="0.25">
      <c r="A23" s="136" t="s">
        <v>95</v>
      </c>
      <c r="B23" s="137"/>
      <c r="C23" s="137"/>
      <c r="D23" s="138"/>
      <c r="E23" s="19">
        <v>0</v>
      </c>
      <c r="F23" s="19">
        <v>0</v>
      </c>
      <c r="G23" s="19">
        <v>0</v>
      </c>
    </row>
    <row r="24" spans="1:10" ht="15.75" x14ac:dyDescent="0.25">
      <c r="A24" s="136" t="s">
        <v>57</v>
      </c>
      <c r="B24" s="137"/>
      <c r="C24" s="137"/>
      <c r="D24" s="138"/>
      <c r="E24" s="19">
        <v>28439.64</v>
      </c>
      <c r="F24" s="19">
        <v>27671.24</v>
      </c>
      <c r="G24" s="19">
        <v>4544.99</v>
      </c>
    </row>
    <row r="25" spans="1:10" ht="15.75" x14ac:dyDescent="0.25">
      <c r="A25" s="136" t="s">
        <v>88</v>
      </c>
      <c r="B25" s="137"/>
      <c r="C25" s="137"/>
      <c r="D25" s="138"/>
      <c r="E25" s="19">
        <v>1617.48</v>
      </c>
      <c r="F25" s="19">
        <v>1888.78</v>
      </c>
      <c r="G25" s="19">
        <v>215.02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'Р-Крестьянская 33(2022)'!F64</f>
        <v>696446.9804357317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42209.660921828661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нар'!W161+'[7]УК ВР декабрь нар'!FE161</f>
        <v>13601.853810794595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нар'!FF161+'[7]УК ВР декабрь нар'!X161</f>
        <v>3285.954658967526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нар'!Y161+'[7]УК ВР декабрь нар'!FH161+'[7]УК ВР декабрь нар'!AW161</f>
        <v>1121.8348000000001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нар'!AV161+'[7]УК ВР декабрь нар'!FX161</f>
        <v>9909.8753500211897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нар'!FY161+'[7]УК ВР декабрь нар'!AX161</f>
        <v>14290.142302045355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SUM(F40:F44)+91954.15</f>
        <v>323341.20644574455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нар'!CQ161+'[7]УК ВР декабрь нар'!CT161+'[7]УК ВР декабрь нар'!ED161+'[7]УК ВР декабрь нар'!EE161</f>
        <v>192562.49953275468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нар'!CR161+'[7]УК ВР декабрь нар'!EF161</f>
        <v>6051.6133979602182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нар'!CS161+'[7]УК ВР декабрь нар'!EG161</f>
        <v>20385.435503623401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нар'!FA161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нар'!DI161+'[7]УК ВР декабрь нар'!FB161</f>
        <v>12387.50801140626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333908.85080000001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нар'!GO161+'[7]УК ВР декабрь нар'!GP161</f>
        <v>332988.11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нар'!GR161+'[7]УК ВР декабрь нар'!GS161+'[7]УК ВР декабрь нар'!GT161+'[7]УК ВР декабрь нар'!GU161+'[7]УК ВР декабрь нар'!GV161+'[7]УК ВР декабрь нар'!GW161+'[7]УК ВР декабрь нар'!GX161+'[7]УК ВР декабрь нар'!GY161+'[7]УК ВР декабрь нар'!GZ161</f>
        <v>920.74079999999992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699459.71816757321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119461.49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24396.58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95064.91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818921.2081675732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1106810.73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1037019.2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984336.5022681586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756678.89226815861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33</vt:lpstr>
      <vt:lpstr>Р-Крестьянская 33(2019)</vt:lpstr>
      <vt:lpstr>Р-Крестьянская 33(2020)</vt:lpstr>
      <vt:lpstr>Р-Крестьянская 33(2021)</vt:lpstr>
      <vt:lpstr>Р-Крестьянская 33(2022)</vt:lpstr>
      <vt:lpstr>Р-Крестьянская 33(2023)</vt:lpstr>
      <vt:lpstr>'Р-Крестьянская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2024-05-20T06:05:04Z</cp:lastPrinted>
  <dcterms:created xsi:type="dcterms:W3CDTF">2013-05-24T09:13:10Z</dcterms:created>
  <dcterms:modified xsi:type="dcterms:W3CDTF">2024-05-20T06:05:06Z</dcterms:modified>
</cp:coreProperties>
</file>